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H20" i="1"/>
  <c r="G20" i="1"/>
  <c r="I20" i="1"/>
  <c r="J20" i="1"/>
  <c r="K20" i="1"/>
  <c r="L20" i="1"/>
  <c r="M20" i="1"/>
  <c r="N20" i="1"/>
  <c r="O20" i="1"/>
  <c r="P20" i="1"/>
  <c r="Q20" i="1"/>
  <c r="R20" i="1"/>
  <c r="S20" i="1"/>
  <c r="T20" i="1"/>
  <c r="F20" i="1"/>
  <c r="E18" i="1" l="1"/>
  <c r="D18" i="1"/>
  <c r="C18" i="1"/>
  <c r="E15" i="1"/>
  <c r="D15" i="1"/>
  <c r="C15" i="1"/>
  <c r="E14" i="1" l="1"/>
  <c r="D14" i="1"/>
  <c r="C14" i="1"/>
  <c r="E19" i="1" l="1"/>
  <c r="D19" i="1"/>
  <c r="C19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<sst xmlns="http://schemas.openxmlformats.org/spreadsheetml/2006/main" count="77" uniqueCount="59">
  <si>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</si>
  <si>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</si>
  <si>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</si>
  <si>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</si>
  <si>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</si>
  <si>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</si>
  <si>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</si>
  <si>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</si>
  <si>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</si>
  <si>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</si>
  <si>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</si>
  <si>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</si>
  <si>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</si>
  <si>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</si>
  <si>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</si>
  <si>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</si>
  <si>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</si>
  <si>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</si>
  <si>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</si>
  <si>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</si>
  <si>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</si>
  <si>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</si>
  <si>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</si>
  <si>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</si>
  <si>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</si>
  <si>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</si>
  <si>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</si>
  <si>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</si>
  <si>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</si>
  <si>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</si>
  <si>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</si>
  <si>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</si>
  <si>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</si>
  <si>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</si>
  <si>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</si>
  <si>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Відходи при гарячій обробці (приварок)</t>
  </si>
  <si>
    <t>Молоко 2,5%</t>
  </si>
  <si>
    <t xml:space="preserve">Цукор 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</si>
  <si>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</si>
  <si>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набухлі, зберегли форму, легко відділяються одне від одного.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</si>
  <si>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виду крупи, з якої зварена.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</si>
  <si>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чистий, без прогірклості та признаків підгорілості, з легким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</si>
  <si>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густа, зерна м’які.</t>
    </r>
  </si>
  <si>
    <t>ВИХІД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</si>
  <si>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повна..</t>
  </si>
  <si>
    <t>В киплячу воду кладуть сіль, цукор (крім вікової групи від 1 до 3 років) та перемішують, потім додають підготовлену крупу та варять, періодично помішуючи 20 хв. Потім додають гаряче молоко та варять до готовності. 50 % масла вершкового додають  в кашу під час варіння і 50 % - за 5 хв до закінчення приготування.</t>
  </si>
  <si>
    <t>Подають у глибокій закусочній тарілці при температурі 60-65⁰С.</t>
  </si>
  <si>
    <t>150 г ± 3 %</t>
  </si>
  <si>
    <t>200 г ± 3 %</t>
  </si>
  <si>
    <t xml:space="preserve">Рецептура №  151
«Сборник  рецептур блюд для питания школьников» 
Видання 1987 р.
</t>
  </si>
  <si>
    <t>КАША ГРЕЧАНА РІДКА МОЛОЧНА</t>
  </si>
  <si>
    <t>Крупа гречана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</si>
  <si>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</si>
  <si>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Порціонування</t>
  </si>
  <si>
    <t>Б</t>
  </si>
  <si>
    <t>Ж</t>
  </si>
  <si>
    <t>В</t>
  </si>
  <si>
    <t>ЕЦ</t>
  </si>
  <si>
    <t>145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</si>
</sst>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2" fillId="0" borderId="1" xfId="0" applyFont="1" applyBorder="1" applyAlignment="1">
      <alignment horizontal="left" vertical="center" wrapText="1"/>
    </xf>
    <xf numFmtId="164" fontId="3" fillId="0" borderId="9" xfId="1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3" zoomScale="70" zoomScaleNormal="100" zoomScalePageLayoutView="70" workbookViewId="0">
      <selection activeCell="C18" sqref="C18:G18"/>
    </sheetView>
  </sheetViews>
  <sheetFormatPr defaultRowHeight="15" x14ac:dyDescent="0.25"/>
  <cols>
    <col min="1" max="1" width="4.28515625" customWidth="1"/>
    <col min="2" max="2" width="11.85546875" customWidth="1"/>
    <col min="3" max="3" width="6" customWidth="1"/>
    <col min="4" max="5" width="6.140625" customWidth="1"/>
    <col min="6" max="6" width="5.85546875" customWidth="1"/>
    <col min="7" max="7" width="6" customWidth="1"/>
    <col min="8" max="9" width="5.85546875" customWidth="1"/>
    <col min="10" max="11" width="5.7109375" customWidth="1"/>
    <col min="12" max="12" width="6.28515625" customWidth="1"/>
    <col min="13" max="13" width="5.5703125" customWidth="1"/>
    <col min="14" max="14" width="5.7109375" customWidth="1"/>
    <col min="15" max="15" width="6" customWidth="1"/>
    <col min="16" max="16" width="6.28515625" customWidth="1"/>
    <col min="17" max="18" width="5.85546875" customWidth="1"/>
    <col min="19" max="19" width="6" customWidth="1"/>
    <col min="20" max="20" width="5.85546875" customWidth="1"/>
    <col min="21" max="21" width="19.42578125" customWidth="1"/>
    <col min="22" max="22" width="12.140625" customWidth="1"/>
    <col min="23" max="23" width="13" customWidth="1"/>
  </cols>
  <sheetData>
    <row r="1" spans="1:29" x14ac:dyDescent="0.25">
      <c r="A1" s="2"/>
      <c r="B1" s="66" t="s">
        <v>49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3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3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3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3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29" customFormat="1" x14ac:dyDescent="0.25">
      <c r="A7" s="64" t="s">
        <v>50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0"/>
      <c r="B8" s="10"/>
      <c r="C8" s="10"/>
      <c r="D8" s="10"/>
      <c r="F8" s="4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ht="15.75" customHeight="1" x14ac:dyDescent="0.25">
      <c r="A9" s="67" t="s">
        <v>0</v>
      </c>
      <c r="B9" s="52" t="s">
        <v>14</v>
      </c>
      <c r="C9" s="52" t="s">
        <v>1</v>
      </c>
      <c r="D9" s="52"/>
      <c r="E9" s="52"/>
      <c r="F9" s="55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6" t="s">
        <v>13</v>
      </c>
      <c r="S9" s="56"/>
      <c r="T9" s="56"/>
      <c r="U9" s="56" t="s">
        <v>3</v>
      </c>
      <c r="V9" s="68" t="s">
        <v>25</v>
      </c>
      <c r="W9" s="52" t="s">
        <v>35</v>
      </c>
      <c r="X9" s="52" t="s">
        <v>53</v>
      </c>
    </row>
    <row r="10" spans="1:29" ht="15.75" customHeight="1" x14ac:dyDescent="0.25">
      <c r="A10" s="67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6"/>
      <c r="S10" s="56"/>
      <c r="T10" s="56"/>
      <c r="U10" s="56"/>
      <c r="V10" s="69"/>
      <c r="W10" s="52"/>
      <c r="X10" s="52"/>
    </row>
    <row r="11" spans="1:29" ht="25.5" customHeight="1" x14ac:dyDescent="0.25">
      <c r="A11" s="67"/>
      <c r="B11" s="52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56"/>
      <c r="S11" s="56"/>
      <c r="T11" s="56"/>
      <c r="U11" s="56"/>
      <c r="V11" s="69"/>
      <c r="W11" s="52"/>
      <c r="X11" s="52"/>
    </row>
    <row r="12" spans="1:29" x14ac:dyDescent="0.25">
      <c r="A12" s="67"/>
      <c r="B12" s="52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70"/>
      <c r="W12" s="52"/>
      <c r="X12" s="52"/>
    </row>
    <row r="13" spans="1:29" ht="30.75" customHeight="1" x14ac:dyDescent="0.25">
      <c r="A13" s="67"/>
      <c r="B13" s="52"/>
      <c r="C13" s="11" t="s">
        <v>6</v>
      </c>
      <c r="D13" s="11" t="s">
        <v>7</v>
      </c>
      <c r="E13" s="11" t="s">
        <v>5</v>
      </c>
      <c r="F13" s="11" t="s">
        <v>6</v>
      </c>
      <c r="G13" s="11" t="s">
        <v>7</v>
      </c>
      <c r="H13" s="11" t="s">
        <v>5</v>
      </c>
      <c r="I13" s="11" t="s">
        <v>6</v>
      </c>
      <c r="J13" s="11" t="s">
        <v>7</v>
      </c>
      <c r="K13" s="11" t="s">
        <v>5</v>
      </c>
      <c r="L13" s="11" t="s">
        <v>6</v>
      </c>
      <c r="M13" s="11" t="s">
        <v>7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6</v>
      </c>
      <c r="S13" s="11" t="s">
        <v>7</v>
      </c>
      <c r="T13" s="11" t="s">
        <v>5</v>
      </c>
      <c r="U13" s="56"/>
      <c r="V13" s="11" t="s">
        <v>15</v>
      </c>
      <c r="W13" s="11" t="s">
        <v>15</v>
      </c>
      <c r="X13" s="45" t="s">
        <v>15</v>
      </c>
      <c r="Z13" s="46" t="s">
        <v>54</v>
      </c>
      <c r="AA13" s="46" t="s">
        <v>55</v>
      </c>
      <c r="AB13" s="46" t="s">
        <v>56</v>
      </c>
      <c r="AC13" s="46" t="s">
        <v>57</v>
      </c>
    </row>
    <row r="14" spans="1:29" ht="76.5" customHeight="1" x14ac:dyDescent="0.25">
      <c r="A14" s="40"/>
      <c r="B14" s="12" t="s">
        <v>51</v>
      </c>
      <c r="C14" s="13">
        <f t="shared" ref="C14:C15" si="0">(100*F14)/(100-V14)</f>
        <v>30</v>
      </c>
      <c r="D14" s="14">
        <f t="shared" ref="D14:D15" si="1">(100*G14)/(100-V14)</f>
        <v>30</v>
      </c>
      <c r="E14" s="14">
        <f t="shared" ref="E14:E15" si="2">(100*H14)/(100-V14)</f>
        <v>40</v>
      </c>
      <c r="F14" s="18">
        <v>30</v>
      </c>
      <c r="G14" s="18">
        <v>30</v>
      </c>
      <c r="H14" s="14">
        <f t="shared" ref="H14" si="3">G14/0.75</f>
        <v>40</v>
      </c>
      <c r="I14" s="71">
        <f>Z14/100*F14</f>
        <v>3.7800000000000002</v>
      </c>
      <c r="J14" s="71">
        <f>Z14/100*G14</f>
        <v>3.7800000000000002</v>
      </c>
      <c r="K14" s="71">
        <f>Z14/100*H14</f>
        <v>5.04</v>
      </c>
      <c r="L14" s="71">
        <f>AA14/100*F14</f>
        <v>0.99</v>
      </c>
      <c r="M14" s="71">
        <f>AA14/100*G14</f>
        <v>0.99</v>
      </c>
      <c r="N14" s="71">
        <f>AA14/100*H14</f>
        <v>1.32</v>
      </c>
      <c r="O14" s="71">
        <f>AB14/100*F14</f>
        <v>18.96</v>
      </c>
      <c r="P14" s="71">
        <f>AB14/100*G14</f>
        <v>18.96</v>
      </c>
      <c r="Q14" s="71">
        <f>AB14/100*H14</f>
        <v>25.28</v>
      </c>
      <c r="R14" s="49">
        <f>AC14/100*F14</f>
        <v>100.5</v>
      </c>
      <c r="S14" s="49">
        <f>AC14/100*G14</f>
        <v>100.5</v>
      </c>
      <c r="T14" s="49">
        <f>AC14/100*H14</f>
        <v>134</v>
      </c>
      <c r="U14" s="32" t="s">
        <v>52</v>
      </c>
      <c r="V14" s="15">
        <v>0</v>
      </c>
      <c r="W14" s="22">
        <v>400</v>
      </c>
      <c r="X14" s="47"/>
      <c r="Z14" s="48">
        <v>12.6</v>
      </c>
      <c r="AA14" s="48">
        <v>3.3</v>
      </c>
      <c r="AB14" s="48">
        <v>63.2</v>
      </c>
      <c r="AC14" s="49">
        <v>335</v>
      </c>
    </row>
    <row r="15" spans="1:29" ht="70.5" customHeight="1" x14ac:dyDescent="0.25">
      <c r="A15" s="25" t="s">
        <v>30</v>
      </c>
      <c r="B15" s="12" t="s">
        <v>36</v>
      </c>
      <c r="C15" s="13">
        <f t="shared" si="0"/>
        <v>104</v>
      </c>
      <c r="D15" s="14">
        <f t="shared" si="1"/>
        <v>104</v>
      </c>
      <c r="E15" s="14">
        <f t="shared" si="2"/>
        <v>138.66666666666666</v>
      </c>
      <c r="F15" s="18">
        <v>104</v>
      </c>
      <c r="G15" s="18">
        <v>104</v>
      </c>
      <c r="H15" s="14">
        <f t="shared" ref="H15:H19" si="4">G15/0.75</f>
        <v>138.66666666666666</v>
      </c>
      <c r="I15" s="71">
        <f>Z15/100*F15</f>
        <v>2.9327999999999999</v>
      </c>
      <c r="J15" s="71">
        <f>Z15/100*G15</f>
        <v>2.9327999999999999</v>
      </c>
      <c r="K15" s="71">
        <f>Z15/100*H15</f>
        <v>3.9103999999999997</v>
      </c>
      <c r="L15" s="71">
        <f>AA15/100*F15</f>
        <v>2.6</v>
      </c>
      <c r="M15" s="71">
        <f>AA15/100*G15</f>
        <v>2.6</v>
      </c>
      <c r="N15" s="71">
        <f>AA15/100*H15</f>
        <v>3.4666666666666668</v>
      </c>
      <c r="O15" s="71">
        <f>AB15/100*F15</f>
        <v>4.9192</v>
      </c>
      <c r="P15" s="71">
        <f>AB15/100*G15</f>
        <v>4.9192</v>
      </c>
      <c r="Q15" s="71">
        <f>AB15/100*H15</f>
        <v>6.5589333333333331</v>
      </c>
      <c r="R15" s="49">
        <f>AC15/100*F15</f>
        <v>54.08</v>
      </c>
      <c r="S15" s="49">
        <f>AC15/100*G15</f>
        <v>54.08</v>
      </c>
      <c r="T15" s="49">
        <f>AC15/100*H15</f>
        <v>72.106666666666669</v>
      </c>
      <c r="U15" s="32" t="s">
        <v>38</v>
      </c>
      <c r="V15" s="15">
        <v>0</v>
      </c>
      <c r="W15" s="22">
        <v>0</v>
      </c>
      <c r="X15" s="47"/>
      <c r="Z15" s="48">
        <v>2.82</v>
      </c>
      <c r="AA15" s="48">
        <v>2.5</v>
      </c>
      <c r="AB15" s="48">
        <v>4.7300000000000004</v>
      </c>
      <c r="AC15" s="49">
        <v>52</v>
      </c>
    </row>
    <row r="16" spans="1:29" ht="54" customHeight="1" x14ac:dyDescent="0.25">
      <c r="A16" s="25"/>
      <c r="B16" s="17" t="s">
        <v>28</v>
      </c>
      <c r="C16" s="13">
        <f t="shared" ref="C16" si="5">(100*F16)/(100-V16)</f>
        <v>22.5</v>
      </c>
      <c r="D16" s="14">
        <f t="shared" ref="D16" si="6">(100*G16)/(100-V16)</f>
        <v>22.5</v>
      </c>
      <c r="E16" s="14">
        <f t="shared" ref="E16" si="7">(100*H16)/(100-V16)</f>
        <v>30</v>
      </c>
      <c r="F16" s="18">
        <v>22.5</v>
      </c>
      <c r="G16" s="18">
        <v>22.5</v>
      </c>
      <c r="H16" s="14">
        <f t="shared" si="4"/>
        <v>30</v>
      </c>
      <c r="I16" s="71">
        <f>Z16/100*F16</f>
        <v>0</v>
      </c>
      <c r="J16" s="71">
        <f>Z16/100*G16</f>
        <v>0</v>
      </c>
      <c r="K16" s="71">
        <f>Z16/100*H16</f>
        <v>0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0</v>
      </c>
      <c r="P16" s="71">
        <f>AB16/100*G16</f>
        <v>0</v>
      </c>
      <c r="Q16" s="71">
        <f>AB16/100*H16</f>
        <v>0</v>
      </c>
      <c r="R16" s="49">
        <f>AC16/100*F16</f>
        <v>0</v>
      </c>
      <c r="S16" s="49">
        <f>AC16/100*G16</f>
        <v>0</v>
      </c>
      <c r="T16" s="49">
        <f>AC16/100*H16</f>
        <v>0</v>
      </c>
      <c r="U16" s="32" t="s">
        <v>32</v>
      </c>
      <c r="V16" s="19">
        <v>0</v>
      </c>
      <c r="W16" s="22">
        <v>0</v>
      </c>
      <c r="X16" s="47"/>
      <c r="Z16" s="48">
        <v>0</v>
      </c>
      <c r="AA16" s="48">
        <v>0</v>
      </c>
      <c r="AB16" s="48">
        <v>0</v>
      </c>
      <c r="AC16" s="49">
        <v>0</v>
      </c>
    </row>
    <row r="17" spans="1:29" ht="72" customHeight="1" x14ac:dyDescent="0.25">
      <c r="A17" s="25"/>
      <c r="B17" s="12" t="s">
        <v>29</v>
      </c>
      <c r="C17" s="30">
        <f>(100*F17)/(100-W17)</f>
        <v>0.25</v>
      </c>
      <c r="D17" s="20">
        <f>(100*G17)/(100-W17)</f>
        <v>0.25</v>
      </c>
      <c r="E17" s="20">
        <f>(100*H17)/(100-W17)</f>
        <v>0.33333333333333326</v>
      </c>
      <c r="F17" s="20">
        <v>0.25</v>
      </c>
      <c r="G17" s="20">
        <v>0.25</v>
      </c>
      <c r="H17" s="16">
        <f t="shared" si="4"/>
        <v>0.33333333333333331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0</v>
      </c>
      <c r="Q17" s="71">
        <f>AB17/100*H17</f>
        <v>0</v>
      </c>
      <c r="R17" s="49">
        <f>AC17/100*F17</f>
        <v>0</v>
      </c>
      <c r="S17" s="49">
        <f>AC17/100*G17</f>
        <v>0</v>
      </c>
      <c r="T17" s="49">
        <f>AC17/100*H17</f>
        <v>0</v>
      </c>
      <c r="U17" s="32" t="s">
        <v>33</v>
      </c>
      <c r="V17" s="22">
        <v>0</v>
      </c>
      <c r="W17" s="22">
        <v>0</v>
      </c>
      <c r="X17" s="47"/>
      <c r="Z17" s="48">
        <v>0</v>
      </c>
      <c r="AA17" s="48">
        <v>0</v>
      </c>
      <c r="AB17" s="48">
        <v>0</v>
      </c>
      <c r="AC17" s="49">
        <v>0</v>
      </c>
    </row>
    <row r="18" spans="1:29" ht="84" customHeight="1" x14ac:dyDescent="0.25">
      <c r="A18" s="25"/>
      <c r="B18" s="12" t="s">
        <v>37</v>
      </c>
      <c r="C18" s="72">
        <f>(100*F18)/(100-W18)</f>
        <v>0</v>
      </c>
      <c r="D18" s="18">
        <f>(100*G18)/(100-W18)</f>
        <v>5</v>
      </c>
      <c r="E18" s="18">
        <f>(100*H18)/(100-W18)</f>
        <v>6.6666666666666679</v>
      </c>
      <c r="F18" s="18">
        <v>0</v>
      </c>
      <c r="G18" s="18">
        <v>5</v>
      </c>
      <c r="H18" s="14">
        <f t="shared" si="4"/>
        <v>6.666666666666667</v>
      </c>
      <c r="I18" s="71">
        <f>Z18/100*F18</f>
        <v>0</v>
      </c>
      <c r="J18" s="71">
        <f>Z18/100*G18</f>
        <v>0</v>
      </c>
      <c r="K18" s="71">
        <f>Z18/100*H18</f>
        <v>0</v>
      </c>
      <c r="L18" s="71">
        <f>AA18/100*F18</f>
        <v>0</v>
      </c>
      <c r="M18" s="71">
        <f>AA18/100*G18</f>
        <v>0</v>
      </c>
      <c r="N18" s="71">
        <f>AA18/100*H18</f>
        <v>0</v>
      </c>
      <c r="O18" s="71">
        <f>AB18/100*F18</f>
        <v>0</v>
      </c>
      <c r="P18" s="71">
        <f>AB18/100*G18</f>
        <v>4.99</v>
      </c>
      <c r="Q18" s="71">
        <f>AB18/100*H18</f>
        <v>6.6533333333333333</v>
      </c>
      <c r="R18" s="49">
        <f>AC18/100*F18</f>
        <v>0</v>
      </c>
      <c r="S18" s="49">
        <f>AC18/100*G18</f>
        <v>18.95</v>
      </c>
      <c r="T18" s="49">
        <f>AC18/100*H18</f>
        <v>25.266666666666669</v>
      </c>
      <c r="U18" s="32" t="s">
        <v>44</v>
      </c>
      <c r="V18" s="22">
        <v>0</v>
      </c>
      <c r="W18" s="22">
        <v>0</v>
      </c>
      <c r="X18" s="47"/>
      <c r="Z18" s="48">
        <v>0</v>
      </c>
      <c r="AA18" s="48">
        <v>0</v>
      </c>
      <c r="AB18" s="48">
        <v>99.8</v>
      </c>
      <c r="AC18" s="49">
        <v>379</v>
      </c>
    </row>
    <row r="19" spans="1:29" ht="78.75" customHeight="1" x14ac:dyDescent="0.25">
      <c r="A19" s="25" t="s">
        <v>30</v>
      </c>
      <c r="B19" s="21" t="s">
        <v>31</v>
      </c>
      <c r="C19" s="13">
        <f t="shared" ref="C19" si="8">(100*F19)/(100-V19)</f>
        <v>1</v>
      </c>
      <c r="D19" s="14">
        <f t="shared" ref="D19" si="9">(100*G19)/(100-V19)</f>
        <v>1</v>
      </c>
      <c r="E19" s="14">
        <f t="shared" ref="E19" si="10">(100*H19)/(100-V19)</f>
        <v>1.333333333333333</v>
      </c>
      <c r="F19" s="18">
        <v>1</v>
      </c>
      <c r="G19" s="18">
        <v>1</v>
      </c>
      <c r="H19" s="14">
        <f t="shared" si="4"/>
        <v>1.3333333333333333</v>
      </c>
      <c r="I19" s="71">
        <f>Z19/100*F19</f>
        <v>8.0000000000000002E-3</v>
      </c>
      <c r="J19" s="71">
        <f>Z19/100*G19</f>
        <v>8.0000000000000002E-3</v>
      </c>
      <c r="K19" s="71">
        <f>Z19/100*H19</f>
        <v>1.0666666666666666E-2</v>
      </c>
      <c r="L19" s="71">
        <f>AA19/100*F19</f>
        <v>0.72499999999999998</v>
      </c>
      <c r="M19" s="71">
        <f>AA19/100*G19</f>
        <v>0.72499999999999998</v>
      </c>
      <c r="N19" s="71">
        <f>AA19/100*H19</f>
        <v>0.96666666666666656</v>
      </c>
      <c r="O19" s="71">
        <f>AB19/100*F19</f>
        <v>1.3000000000000001E-2</v>
      </c>
      <c r="P19" s="71">
        <f>AB19/100*G19</f>
        <v>1.3000000000000001E-2</v>
      </c>
      <c r="Q19" s="71">
        <f>AB19/100*H19</f>
        <v>1.7333333333333333E-2</v>
      </c>
      <c r="R19" s="49">
        <f>AC19/100*F19</f>
        <v>6.61</v>
      </c>
      <c r="S19" s="49">
        <f>AC19/100*G19</f>
        <v>6.61</v>
      </c>
      <c r="T19" s="49">
        <f>AC19/100*H19</f>
        <v>8.8133333333333326</v>
      </c>
      <c r="U19" s="42" t="s">
        <v>34</v>
      </c>
      <c r="V19" s="22">
        <v>0</v>
      </c>
      <c r="W19" s="22">
        <v>0</v>
      </c>
      <c r="X19" s="47"/>
      <c r="Z19" s="48">
        <v>0.8</v>
      </c>
      <c r="AA19" s="48">
        <v>72.5</v>
      </c>
      <c r="AB19" s="48">
        <v>1.3</v>
      </c>
      <c r="AC19" s="49">
        <v>661</v>
      </c>
    </row>
    <row r="20" spans="1:29" x14ac:dyDescent="0.25">
      <c r="A20" s="24"/>
      <c r="B20" s="60" t="s">
        <v>43</v>
      </c>
      <c r="C20" s="61"/>
      <c r="D20" s="61"/>
      <c r="E20" s="62"/>
      <c r="F20" s="23">
        <f>SUM(F14:F19)*(100-W20)/100</f>
        <v>145.13</v>
      </c>
      <c r="G20" s="23">
        <f>SUM(G14:G19)*(100-W20)/100</f>
        <v>149.72999999999999</v>
      </c>
      <c r="H20" s="23">
        <f>SUM(H14:H19)*(100-W20)/100</f>
        <v>199.64</v>
      </c>
      <c r="I20" s="43">
        <f t="shared" ref="I20:T20" si="11">SUM(I14:I19)*(100-Z20)/100</f>
        <v>6.7207999999999997</v>
      </c>
      <c r="J20" s="43">
        <f t="shared" si="11"/>
        <v>6.7207999999999997</v>
      </c>
      <c r="K20" s="43">
        <f t="shared" si="11"/>
        <v>8.9610666666666674</v>
      </c>
      <c r="L20" s="43">
        <f t="shared" si="11"/>
        <v>4.3149999999999995</v>
      </c>
      <c r="M20" s="43">
        <f t="shared" si="11"/>
        <v>4.3149999999999995</v>
      </c>
      <c r="N20" s="43">
        <f t="shared" si="11"/>
        <v>5.7533333333333339</v>
      </c>
      <c r="O20" s="43">
        <f t="shared" si="11"/>
        <v>23.892200000000003</v>
      </c>
      <c r="P20" s="43">
        <f t="shared" si="11"/>
        <v>28.882200000000001</v>
      </c>
      <c r="Q20" s="43">
        <f t="shared" si="11"/>
        <v>38.509599999999999</v>
      </c>
      <c r="R20" s="23">
        <f t="shared" si="11"/>
        <v>161.19</v>
      </c>
      <c r="S20" s="23">
        <f t="shared" si="11"/>
        <v>180.14</v>
      </c>
      <c r="T20" s="23">
        <f t="shared" si="11"/>
        <v>240.18666666666667</v>
      </c>
      <c r="U20" s="44"/>
      <c r="V20" s="22"/>
      <c r="W20" s="38">
        <v>8</v>
      </c>
      <c r="X20" s="47"/>
      <c r="Z20" s="48"/>
      <c r="AA20" s="48"/>
      <c r="AB20" s="48"/>
      <c r="AC20" s="49"/>
    </row>
    <row r="21" spans="1:29" x14ac:dyDescent="0.25">
      <c r="A21" s="33"/>
      <c r="B21" s="7"/>
      <c r="C21" s="7"/>
      <c r="D21" s="7"/>
      <c r="E21" s="7"/>
      <c r="F21" s="37"/>
      <c r="G21" s="37"/>
      <c r="H21" s="37"/>
      <c r="I21" s="34"/>
      <c r="J21" s="34"/>
      <c r="K21" s="34"/>
      <c r="L21" s="34"/>
      <c r="M21" s="34"/>
      <c r="N21" s="34"/>
      <c r="O21" s="34"/>
      <c r="P21" s="34"/>
      <c r="Q21" s="34"/>
      <c r="R21" s="37"/>
      <c r="S21" s="37"/>
      <c r="T21" s="37"/>
      <c r="U21" s="9"/>
      <c r="V21" s="35"/>
      <c r="W21" s="36"/>
    </row>
    <row r="22" spans="1:29" x14ac:dyDescent="0.25">
      <c r="A22" s="6"/>
      <c r="B22" s="7"/>
      <c r="C22" s="6"/>
      <c r="D22" s="6"/>
      <c r="E22" s="6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/>
    </row>
    <row r="23" spans="1:29" x14ac:dyDescent="0.25">
      <c r="A23" s="6"/>
      <c r="B23" s="50" t="s">
        <v>21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9" ht="32.25" customHeight="1" x14ac:dyDescent="0.25">
      <c r="A24" s="6"/>
      <c r="B24" s="53" t="s">
        <v>45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9" ht="16.5" customHeight="1" x14ac:dyDescent="0.25">
      <c r="A25" s="6"/>
      <c r="B25" s="28" t="s">
        <v>46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9" ht="15" customHeight="1" x14ac:dyDescent="0.25">
      <c r="A26" s="6"/>
      <c r="B26" s="26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25">
      <c r="A27" s="1"/>
      <c r="B27" s="50" t="s">
        <v>22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9" x14ac:dyDescent="0.25">
      <c r="A28" s="1"/>
      <c r="B28" s="4" t="s">
        <v>39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ht="16.5" customHeight="1" x14ac:dyDescent="0.25">
      <c r="A29" s="1"/>
      <c r="B29" s="4" t="s">
        <v>40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25">
      <c r="A30" s="1"/>
      <c r="B30" s="4" t="s">
        <v>41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25">
      <c r="A31" s="1"/>
      <c r="B31" s="4" t="s">
        <v>42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50" t="s">
        <v>23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</row>
    <row r="34" spans="1:21" x14ac:dyDescent="0.25">
      <c r="A34" s="1"/>
      <c r="B34" s="4" t="s">
        <v>27</v>
      </c>
      <c r="C34" s="4"/>
      <c r="D34" s="39" t="s">
        <v>58</v>
      </c>
      <c r="E34" s="39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4"/>
      <c r="C35" s="4"/>
      <c r="D35" s="39" t="s">
        <v>47</v>
      </c>
      <c r="E35" s="39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ht="18" customHeight="1" x14ac:dyDescent="0.25">
      <c r="A36" s="1"/>
      <c r="B36" s="4"/>
      <c r="C36" s="4"/>
      <c r="D36" s="39" t="s">
        <v>48</v>
      </c>
      <c r="E36" s="39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8" customHeight="1" x14ac:dyDescent="0.25">
      <c r="A37" s="1"/>
      <c r="B37" s="4"/>
      <c r="C37" s="4"/>
      <c r="D37" s="39"/>
      <c r="E37" s="39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ht="18" customHeight="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51" t="s">
        <v>24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 x14ac:dyDescent="0.25">
      <c r="A41" s="1"/>
      <c r="B41" s="4" t="s">
        <v>26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5"/>
      <c r="Q41" s="4"/>
      <c r="R41" s="4"/>
      <c r="S41" s="4"/>
      <c r="T41" s="4"/>
      <c r="U41" s="5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3:U33"/>
    <mergeCell ref="B40:U40"/>
    <mergeCell ref="B9:B13"/>
    <mergeCell ref="B27:U27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B20:E20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2022-10-19T17:48:50Z</dcterms:modified>
</cp:coreProperties>
</file>